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аспорт листопад\"/>
    </mc:Choice>
  </mc:AlternateContent>
  <bookViews>
    <workbookView xWindow="480" yWindow="132" windowWidth="27792" windowHeight="14388"/>
  </bookViews>
  <sheets>
    <sheet name="КПК1113133" sheetId="2" r:id="rId1"/>
  </sheets>
  <definedNames>
    <definedName name="_xlnm.Print_Area" localSheetId="0">КПК1113133!$A$1:$BM$102</definedName>
  </definedNames>
  <calcPr calcId="152511"/>
</workbook>
</file>

<file path=xl/calcChain.xml><?xml version="1.0" encoding="utf-8"?>
<calcChain xmlns="http://schemas.openxmlformats.org/spreadsheetml/2006/main">
  <c r="BE77" i="2" l="1"/>
  <c r="AB62" i="2" l="1"/>
  <c r="AC53" i="2"/>
  <c r="AR62" i="2" l="1"/>
  <c r="U21" i="2" s="1"/>
  <c r="AR61" i="2"/>
  <c r="AS53" i="2"/>
  <c r="AS52" i="2"/>
  <c r="AS51" i="2"/>
</calcChain>
</file>

<file path=xl/sharedStrings.xml><?xml version="1.0" encoding="utf-8"?>
<sst xmlns="http://schemas.openxmlformats.org/spreadsheetml/2006/main" count="181" uniqueCount="130">
  <si>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</si>
  <si>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</si>
  <si>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</si>
  <si>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</si>
  <si>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</si>
  <si>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</si>
  <si>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</si>
  <si>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</si>
  <si>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</si>
  <si>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</si>
  <si>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</si>
  <si>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</si>
  <si>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</si>
  <si>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</si>
  <si>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</si>
  <si>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</si>
  <si>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</si>
  <si>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</si>
  <si>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</si>
  <si>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</si>
  <si>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</si>
  <si>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</si>
  <si>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</si>
  <si>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</si>
  <si>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</si>
  <si>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</si>
  <si>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</si>
  <si>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</si>
  <si>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</si>
  <si>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</si>
  <si>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</si>
  <si>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</si>
  <si>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</si>
  <si>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</si>
  <si>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</si>
  <si>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</si>
  <si>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</si>
  <si>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</si>
  <si>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</si>
  <si>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</si>
  <si>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</si>
  <si>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</si>
  <si>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</si>
  <si>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</si>
  <si>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</si>
  <si>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</si>
  <si>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</si>
  <si>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</si>
  <si>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</si>
  <si>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</si>
  <si>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</si>
  <si>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</si>
  <si>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</si>
  <si>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</si>
  <si>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</si>
  <si>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</si>
  <si>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</si>
  <si>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</si>
  <si>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</si>
  <si>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</si>
  <si>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</si>
  <si>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</si>
  <si>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</si>
  <si>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</si>
  <si>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 реалізації  в  місті  Павлограді  державної  політики  з питань сім'ї та молоді, формування громадянської  позиції і національно-патріотичного  виховання, забезпечення виконання  сім’єю її основних функцій, як  головної ланки  суспільства .</t>
  </si>
  <si>
    <t>Відзнака досягнень учнів та студентів міста за успіхи в навчанні та особистий внесок в діяльність навчальних закладів,заохочення активних  учасників  фонду  літнього працевлаштування</t>
  </si>
  <si>
    <t xml:space="preserve"> Відзнака досягнень учнів та студентів міста за успіхи в навчанні та особистий внесок в діяльність навчальних закладів</t>
  </si>
  <si>
    <t>Відзнака активних учасників літнього працевлаштування</t>
  </si>
  <si>
    <t>УСЬОГО</t>
  </si>
  <si>
    <t>Реалізація  державної політики у сфері сім'ї, молоді та спорту у м.Павлоград на 2022– 2024 роки</t>
  </si>
  <si>
    <t>затрат</t>
  </si>
  <si>
    <t>Z1</t>
  </si>
  <si>
    <t>од.</t>
  </si>
  <si>
    <t>Рішення Павлоградської міської ради від 27.07.21р.№311-11/VІII "Про затвердження міської комплексної програми "Реалізація державної політики у сфері сім'ї, молоді та спорту у м.Павлоград на 2022 – 2024 роки"</t>
  </si>
  <si>
    <t>Положення про надання стипендій (затверджено рішенням виконавчого комітету Павлоградської міської ради від 24.03.2021 р. №236)</t>
  </si>
  <si>
    <t>продукту</t>
  </si>
  <si>
    <t>Кількіть відзначених молодих людей на місцевому рівні, в т.ч.</t>
  </si>
  <si>
    <t>осіб</t>
  </si>
  <si>
    <t>Положення про призначення  стипендій   (затверджено  рішенням виконавчого комітету  від 24.03.2021 р. №236)</t>
  </si>
  <si>
    <t>студентів</t>
  </si>
  <si>
    <t>в.т.ч. дівчат</t>
  </si>
  <si>
    <t>учнів</t>
  </si>
  <si>
    <t>в т.ч. дівчат</t>
  </si>
  <si>
    <t>активні учасники благоустрою</t>
  </si>
  <si>
    <t>в тому числів дівчата</t>
  </si>
  <si>
    <t>ефективності</t>
  </si>
  <si>
    <t>Середній розмір стипендії міського голови, в тому числі</t>
  </si>
  <si>
    <t>грн.</t>
  </si>
  <si>
    <t>Розрахунково (загальний обсяг витрат / кількість стипендіатів)</t>
  </si>
  <si>
    <t>студенти</t>
  </si>
  <si>
    <t>Розрахунково_x000D_
(обсяг витрат / кількість  нагородженихі)</t>
  </si>
  <si>
    <t>учні</t>
  </si>
  <si>
    <t>Середня вартість подарунків активним учасникам благоустрою</t>
  </si>
  <si>
    <t>якості</t>
  </si>
  <si>
    <t>відс.</t>
  </si>
  <si>
    <t>Розрахунково (кількість виплачених стипендій у поточному році- кількість  виплачених стипендій у минулому році) / кількість виплачених стипендій у минулому році) х 100</t>
  </si>
  <si>
    <t>з них жінок, %</t>
  </si>
  <si>
    <t>Розрахунково (кількість виплачених жінкам стипендій у поточному році- кількість  виплачених стипендій у минулому році) / кількість виплачених стипендій у минулому році) х 100</t>
  </si>
  <si>
    <t>Розрахунково (кількість відзначених учасників фонду літнього працевлаштування у поточному році- кількість  відзначених учасників фонду літнього працевлаштування у минулому році) / кількість відзначених у минулому році) х 100%</t>
  </si>
  <si>
    <t>з них жінок, відс.</t>
  </si>
  <si>
    <t>Розрахунково (кількість виплачених жінкам стипендій у поточному році- кількість  виплачених стипендій у минулому році) / кількість виплачених стипендій у минулому році) х 100%</t>
  </si>
  <si>
    <t>Забезпечення реалізація державної політики у молодіжній сфері на регіональному рівні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</si>
  <si>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</si>
  <si>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</si>
  <si>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</si>
  <si>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</si>
  <si>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</si>
  <si>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</si>
  <si>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</si>
  <si>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</si>
  <si>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</si>
  <si>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</si>
  <si>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</si>
  <si>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1113133</t>
  </si>
  <si>
    <t>Інші заходи та заклади молодіжної політики</t>
  </si>
  <si>
    <t>Вiддiл з питань сiм`ї, молодi та спорту Павлоградської мiської ради</t>
  </si>
  <si>
    <t>1110000</t>
  </si>
  <si>
    <t>3133</t>
  </si>
  <si>
    <t>1040</t>
  </si>
  <si>
    <t>Положення про надання стипендій (затверджено рішенням виконавчого комітету Павлоградської міської ради від 24.03.2021р. №236)</t>
  </si>
  <si>
    <t>Розрахунок до кошторису на  2023 рік, відомості на видачу подарунків</t>
  </si>
  <si>
    <t>Кількість видів відзнак (в т.ч.)</t>
  </si>
  <si>
    <t>Кількість видів відзнак (активним учасникам літнього працевлавштування)</t>
  </si>
  <si>
    <t>Кількість видів відзнак (учням та студентам міста за успіхи в навчанні)</t>
  </si>
  <si>
    <t>Динаміка кількості відзначених стипендією міського голови студентів та учнів порівняно з минулим роком, %</t>
  </si>
  <si>
    <t>1. Закон України №2998-ХІІ від 05.02.1993 р. “Про сприяння соціальному становленню та розвитку молоді в Україні”  (зі змінами);																_x000D__x000D_
2. Постанова  КМУ від 02.06.2021  № 579  Про затвердження Державної цільової соціальної програми “Молодь України” на 2021-2025 роки 																;_x000D__x000D_
3. Наказ Мінстерства молоді та спорту України  від 24.11.2016  № 4408 “Про затвердження Типового переліку бюджетних програм та результативних показників їх виконання для місцевих																  бюджетів у молодіжній сфері» ;																_x000D__x000D_
														4. Наказ Міністерства фінансів України  від 20.09.2017 р. N 793 «Про затвердження складових програмної класифікації видатків та кредитування місцевих бюджетів»(зі змінами);_x000D__x000D_
5. Рішення сесії Павлоградської міської ради від 27.07.21р.№311-11/VІII ""Реалізація державної політики у сфері сім'ї, молоді та спорту у м.Павлоград на 2022 – 2024 роки";_x000D__x000D_
6. Рішення  міської ради  від  15.11.2022р.  №784-29/VIII  "Про  бюджет Павлоградської міської територіальної громади  на 2023 рік";</t>
  </si>
  <si>
    <t>7. Рішення  міської ради  від  27.06.2023р.  №1085-240/VIII  "Про  бюджет Павлоградської міської територіальної громади  на 2023 рік";</t>
  </si>
  <si>
    <t>8. Рішення міської ради від  24  жовтня   2023 р. №1270-44/VIII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</si>
  <si>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t>Динаміка кількості відзначених активних учасників фонду літнього працевлоаштування порівняно з минулим роком, %</t>
  </si>
  <si>
    <t>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</si>
</sst>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1" fillId="0" borderId="4" xfId="0" applyNumberFormat="1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6" fillId="0" borderId="9" xfId="0" quotePrefix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14" fontId="3" fillId="0" borderId="4" xfId="0" quotePrefix="1" applyNumberFormat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zoomScaleNormal="100" zoomScaleSheetLayoutView="100" workbookViewId="0">
      <selection activeCell="AW6" sqref="AW6:BF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95" t="s">
        <v>0</v>
      </c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77" ht="32.1" customHeight="1" x14ac:dyDescent="0.25">
      <c r="AO3" s="98" t="s">
        <v>103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77" x14ac:dyDescent="0.25">
      <c r="AO4" s="66" t="s">
        <v>20</v>
      </c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</row>
    <row r="5" spans="1:77" ht="7.5" customHeight="1" x14ac:dyDescent="0.25"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</row>
    <row r="6" spans="1:77" ht="21.75" customHeight="1" x14ac:dyDescent="0.3">
      <c r="AO6" s="118">
        <v>45237</v>
      </c>
      <c r="AP6" s="60"/>
      <c r="AQ6" s="60"/>
      <c r="AR6" s="60"/>
      <c r="AS6" s="60"/>
      <c r="AT6" s="60"/>
      <c r="AU6" s="60"/>
      <c r="AV6" s="39" t="s">
        <v>63</v>
      </c>
      <c r="AW6" s="119" t="s">
        <v>129</v>
      </c>
      <c r="AX6" s="120"/>
      <c r="AY6" s="120"/>
      <c r="AZ6" s="120"/>
      <c r="BA6" s="120"/>
      <c r="BB6" s="120"/>
      <c r="BC6" s="120"/>
      <c r="BD6" s="120"/>
      <c r="BE6" s="120"/>
      <c r="BF6" s="120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115" t="s">
        <v>21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</row>
    <row r="10" spans="1:77" ht="15.75" customHeight="1" x14ac:dyDescent="0.25">
      <c r="A10" s="115" t="s">
        <v>112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53</v>
      </c>
      <c r="B12" s="101" t="s">
        <v>102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34"/>
      <c r="N12" s="121" t="s">
        <v>103</v>
      </c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35"/>
      <c r="AU12" s="101" t="s">
        <v>109</v>
      </c>
      <c r="AV12" s="102"/>
      <c r="AW12" s="102"/>
      <c r="AX12" s="102"/>
      <c r="AY12" s="102"/>
      <c r="AZ12" s="102"/>
      <c r="BA12" s="102"/>
      <c r="BB12" s="102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103" t="s">
        <v>56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3"/>
      <c r="N13" s="122" t="s">
        <v>62</v>
      </c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33"/>
      <c r="AU13" s="103" t="s">
        <v>55</v>
      </c>
      <c r="AV13" s="103"/>
      <c r="AW13" s="103"/>
      <c r="AX13" s="103"/>
      <c r="AY13" s="103"/>
      <c r="AZ13" s="103"/>
      <c r="BA13" s="103"/>
      <c r="BB13" s="10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 x14ac:dyDescent="0.25">
      <c r="A15" s="36" t="s">
        <v>4</v>
      </c>
      <c r="B15" s="101" t="s">
        <v>116</v>
      </c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34"/>
      <c r="N15" s="121" t="s">
        <v>115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35"/>
      <c r="AU15" s="101" t="s">
        <v>109</v>
      </c>
      <c r="AV15" s="102"/>
      <c r="AW15" s="102"/>
      <c r="AX15" s="102"/>
      <c r="AY15" s="102"/>
      <c r="AZ15" s="102"/>
      <c r="BA15" s="102"/>
      <c r="BB15" s="102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103" t="s">
        <v>56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3"/>
      <c r="N16" s="122" t="s">
        <v>61</v>
      </c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33"/>
      <c r="AU16" s="103" t="s">
        <v>55</v>
      </c>
      <c r="AV16" s="103"/>
      <c r="AW16" s="103"/>
      <c r="AX16" s="103"/>
      <c r="AY16" s="103"/>
      <c r="AZ16" s="103"/>
      <c r="BA16" s="103"/>
      <c r="BB16" s="103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14.25" customHeight="1" x14ac:dyDescent="0.25">
      <c r="A18" s="25" t="s">
        <v>54</v>
      </c>
      <c r="B18" s="101" t="s">
        <v>113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N18" s="101" t="s">
        <v>117</v>
      </c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26"/>
      <c r="AA18" s="101" t="s">
        <v>118</v>
      </c>
      <c r="AB18" s="102"/>
      <c r="AC18" s="102"/>
      <c r="AD18" s="102"/>
      <c r="AE18" s="102"/>
      <c r="AF18" s="102"/>
      <c r="AG18" s="102"/>
      <c r="AH18" s="102"/>
      <c r="AI18" s="102"/>
      <c r="AJ18" s="26"/>
      <c r="AK18" s="116" t="s">
        <v>114</v>
      </c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26"/>
      <c r="BE18" s="101" t="s">
        <v>110</v>
      </c>
      <c r="BF18" s="102"/>
      <c r="BG18" s="102"/>
      <c r="BH18" s="102"/>
      <c r="BI18" s="102"/>
      <c r="BJ18" s="102"/>
      <c r="BK18" s="102"/>
      <c r="BL18" s="102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103" t="s">
        <v>56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3" t="s">
        <v>57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8"/>
      <c r="AA19" s="123" t="s">
        <v>58</v>
      </c>
      <c r="AB19" s="123"/>
      <c r="AC19" s="123"/>
      <c r="AD19" s="123"/>
      <c r="AE19" s="123"/>
      <c r="AF19" s="123"/>
      <c r="AG19" s="123"/>
      <c r="AH19" s="123"/>
      <c r="AI19" s="123"/>
      <c r="AJ19" s="28"/>
      <c r="AK19" s="117" t="s">
        <v>59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28"/>
      <c r="BE19" s="103" t="s">
        <v>60</v>
      </c>
      <c r="BF19" s="103"/>
      <c r="BG19" s="103"/>
      <c r="BH19" s="103"/>
      <c r="BI19" s="103"/>
      <c r="BJ19" s="103"/>
      <c r="BK19" s="103"/>
      <c r="BL19" s="103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76" t="s">
        <v>50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7">
        <f>AS21</f>
        <v>198000</v>
      </c>
      <c r="V21" s="77"/>
      <c r="W21" s="77"/>
      <c r="X21" s="77"/>
      <c r="Y21" s="77"/>
      <c r="Z21" s="77"/>
      <c r="AA21" s="77"/>
      <c r="AB21" s="77"/>
      <c r="AC21" s="77"/>
      <c r="AD21" s="77"/>
      <c r="AE21" s="96" t="s">
        <v>51</v>
      </c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77">
        <v>198000</v>
      </c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58" t="s">
        <v>23</v>
      </c>
      <c r="BE21" s="58"/>
      <c r="BF21" s="58"/>
      <c r="BG21" s="58"/>
      <c r="BH21" s="58"/>
      <c r="BI21" s="58"/>
      <c r="BJ21" s="58"/>
      <c r="BK21" s="58"/>
      <c r="BL21" s="58"/>
    </row>
    <row r="22" spans="1:79" ht="24.9" customHeight="1" x14ac:dyDescent="0.25">
      <c r="A22" s="58" t="s">
        <v>22</v>
      </c>
      <c r="B22" s="58"/>
      <c r="C22" s="58"/>
      <c r="D22" s="58"/>
      <c r="E22" s="58"/>
      <c r="F22" s="58"/>
      <c r="G22" s="58"/>
      <c r="H22" s="58"/>
      <c r="I22" s="77">
        <v>0</v>
      </c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58" t="s">
        <v>24</v>
      </c>
      <c r="U22" s="58"/>
      <c r="V22" s="58"/>
      <c r="W22" s="58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95" t="s">
        <v>37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</row>
    <row r="25" spans="1:79" ht="114" customHeight="1" x14ac:dyDescent="0.25">
      <c r="A25" s="107" t="s">
        <v>125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</row>
    <row r="26" spans="1:79" ht="16.2" customHeight="1" x14ac:dyDescent="0.25">
      <c r="A26" s="133" t="s">
        <v>126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</row>
    <row r="27" spans="1:79" ht="36.6" customHeight="1" x14ac:dyDescent="0.25">
      <c r="A27" s="133" t="s">
        <v>127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58" t="s">
        <v>36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</row>
    <row r="30" spans="1:79" ht="27.75" customHeight="1" x14ac:dyDescent="0.25">
      <c r="A30" s="82" t="s">
        <v>28</v>
      </c>
      <c r="B30" s="82"/>
      <c r="C30" s="82"/>
      <c r="D30" s="82"/>
      <c r="E30" s="82"/>
      <c r="F30" s="82"/>
      <c r="G30" s="78" t="s">
        <v>40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5.6" hidden="1" x14ac:dyDescent="0.25">
      <c r="A31" s="53">
        <v>1</v>
      </c>
      <c r="B31" s="53"/>
      <c r="C31" s="53"/>
      <c r="D31" s="53"/>
      <c r="E31" s="53"/>
      <c r="F31" s="53"/>
      <c r="G31" s="78">
        <v>2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</row>
    <row r="32" spans="1:79" ht="10.5" hidden="1" customHeight="1" x14ac:dyDescent="0.25">
      <c r="A32" s="57" t="s">
        <v>33</v>
      </c>
      <c r="B32" s="57"/>
      <c r="C32" s="57"/>
      <c r="D32" s="57"/>
      <c r="E32" s="57"/>
      <c r="F32" s="57"/>
      <c r="G32" s="84" t="s">
        <v>7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49</v>
      </c>
    </row>
    <row r="33" spans="1:79" ht="40.5" customHeight="1" x14ac:dyDescent="0.25">
      <c r="A33" s="57">
        <v>1</v>
      </c>
      <c r="B33" s="57"/>
      <c r="C33" s="57"/>
      <c r="D33" s="57"/>
      <c r="E33" s="57"/>
      <c r="F33" s="57"/>
      <c r="G33" s="73" t="s">
        <v>64</v>
      </c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5"/>
      <c r="CA33" s="1" t="s">
        <v>48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58" t="s">
        <v>38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5.9" customHeight="1" x14ac:dyDescent="0.25">
      <c r="A36" s="109" t="s">
        <v>101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5.9" customHeight="1" x14ac:dyDescent="0.25">
      <c r="A37" s="40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58" t="s">
        <v>39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</row>
    <row r="40" spans="1:79" ht="27.75" customHeight="1" x14ac:dyDescent="0.25">
      <c r="A40" s="82" t="s">
        <v>28</v>
      </c>
      <c r="B40" s="82"/>
      <c r="C40" s="82"/>
      <c r="D40" s="82"/>
      <c r="E40" s="82"/>
      <c r="F40" s="82"/>
      <c r="G40" s="78" t="s">
        <v>25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</row>
    <row r="41" spans="1:79" ht="15.6" hidden="1" x14ac:dyDescent="0.25">
      <c r="A41" s="53">
        <v>1</v>
      </c>
      <c r="B41" s="53"/>
      <c r="C41" s="53"/>
      <c r="D41" s="53"/>
      <c r="E41" s="53"/>
      <c r="F41" s="53"/>
      <c r="G41" s="78">
        <v>2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80"/>
    </row>
    <row r="42" spans="1:79" ht="10.5" hidden="1" customHeight="1" x14ac:dyDescent="0.25">
      <c r="A42" s="57" t="s">
        <v>6</v>
      </c>
      <c r="B42" s="57"/>
      <c r="C42" s="57"/>
      <c r="D42" s="57"/>
      <c r="E42" s="57"/>
      <c r="F42" s="57"/>
      <c r="G42" s="84" t="s">
        <v>7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  <c r="CA42" s="1" t="s">
        <v>11</v>
      </c>
    </row>
    <row r="43" spans="1:79" ht="34.5" customHeight="1" x14ac:dyDescent="0.25">
      <c r="A43" s="57">
        <v>1</v>
      </c>
      <c r="B43" s="57"/>
      <c r="C43" s="57"/>
      <c r="D43" s="57"/>
      <c r="E43" s="57"/>
      <c r="F43" s="57"/>
      <c r="G43" s="73" t="s">
        <v>65</v>
      </c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5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58" t="s">
        <v>41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1" t="s">
        <v>111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53" t="s">
        <v>28</v>
      </c>
      <c r="B47" s="53"/>
      <c r="C47" s="53"/>
      <c r="D47" s="67" t="s">
        <v>26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53" t="s">
        <v>29</v>
      </c>
      <c r="AD47" s="53"/>
      <c r="AE47" s="53"/>
      <c r="AF47" s="53"/>
      <c r="AG47" s="53"/>
      <c r="AH47" s="53"/>
      <c r="AI47" s="53"/>
      <c r="AJ47" s="53"/>
      <c r="AK47" s="53" t="s">
        <v>30</v>
      </c>
      <c r="AL47" s="53"/>
      <c r="AM47" s="53"/>
      <c r="AN47" s="53"/>
      <c r="AO47" s="53"/>
      <c r="AP47" s="53"/>
      <c r="AQ47" s="53"/>
      <c r="AR47" s="53"/>
      <c r="AS47" s="53" t="s">
        <v>27</v>
      </c>
      <c r="AT47" s="53"/>
      <c r="AU47" s="53"/>
      <c r="AV47" s="53"/>
      <c r="AW47" s="53"/>
      <c r="AX47" s="53"/>
      <c r="AY47" s="53"/>
      <c r="AZ47" s="53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53"/>
      <c r="B48" s="53"/>
      <c r="C48" s="53"/>
      <c r="D48" s="70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53">
        <v>1</v>
      </c>
      <c r="B49" s="53"/>
      <c r="C49" s="53"/>
      <c r="D49" s="54">
        <v>2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3">
        <v>3</v>
      </c>
      <c r="AD49" s="53"/>
      <c r="AE49" s="53"/>
      <c r="AF49" s="53"/>
      <c r="AG49" s="53"/>
      <c r="AH49" s="53"/>
      <c r="AI49" s="53"/>
      <c r="AJ49" s="53"/>
      <c r="AK49" s="53">
        <v>4</v>
      </c>
      <c r="AL49" s="53"/>
      <c r="AM49" s="53"/>
      <c r="AN49" s="53"/>
      <c r="AO49" s="53"/>
      <c r="AP49" s="53"/>
      <c r="AQ49" s="53"/>
      <c r="AR49" s="53"/>
      <c r="AS49" s="53">
        <v>5</v>
      </c>
      <c r="AT49" s="53"/>
      <c r="AU49" s="53"/>
      <c r="AV49" s="53"/>
      <c r="AW49" s="53"/>
      <c r="AX49" s="53"/>
      <c r="AY49" s="53"/>
      <c r="AZ49" s="53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57" t="s">
        <v>6</v>
      </c>
      <c r="B50" s="57"/>
      <c r="C50" s="57"/>
      <c r="D50" s="104" t="s">
        <v>7</v>
      </c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6"/>
      <c r="AC50" s="92" t="s">
        <v>8</v>
      </c>
      <c r="AD50" s="92"/>
      <c r="AE50" s="92"/>
      <c r="AF50" s="92"/>
      <c r="AG50" s="92"/>
      <c r="AH50" s="92"/>
      <c r="AI50" s="92"/>
      <c r="AJ50" s="92"/>
      <c r="AK50" s="92" t="s">
        <v>9</v>
      </c>
      <c r="AL50" s="92"/>
      <c r="AM50" s="92"/>
      <c r="AN50" s="92"/>
      <c r="AO50" s="92"/>
      <c r="AP50" s="92"/>
      <c r="AQ50" s="92"/>
      <c r="AR50" s="92"/>
      <c r="AS50" s="100" t="s">
        <v>10</v>
      </c>
      <c r="AT50" s="92"/>
      <c r="AU50" s="92"/>
      <c r="AV50" s="92"/>
      <c r="AW50" s="92"/>
      <c r="AX50" s="92"/>
      <c r="AY50" s="92"/>
      <c r="AZ50" s="92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9.75" customHeight="1" x14ac:dyDescent="0.25">
      <c r="A51" s="53">
        <v>1</v>
      </c>
      <c r="B51" s="53"/>
      <c r="C51" s="53"/>
      <c r="D51" s="73" t="s">
        <v>66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5"/>
      <c r="AC51" s="83">
        <v>65000</v>
      </c>
      <c r="AD51" s="83"/>
      <c r="AE51" s="83"/>
      <c r="AF51" s="83"/>
      <c r="AG51" s="83"/>
      <c r="AH51" s="83"/>
      <c r="AI51" s="83"/>
      <c r="AJ51" s="83"/>
      <c r="AK51" s="83">
        <v>0</v>
      </c>
      <c r="AL51" s="83"/>
      <c r="AM51" s="83"/>
      <c r="AN51" s="83"/>
      <c r="AO51" s="83"/>
      <c r="AP51" s="83"/>
      <c r="AQ51" s="83"/>
      <c r="AR51" s="83"/>
      <c r="AS51" s="83">
        <f>AC51+AK51</f>
        <v>65000</v>
      </c>
      <c r="AT51" s="83"/>
      <c r="AU51" s="83"/>
      <c r="AV51" s="83"/>
      <c r="AW51" s="83"/>
      <c r="AX51" s="83"/>
      <c r="AY51" s="83"/>
      <c r="AZ51" s="8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9.25" customHeight="1" x14ac:dyDescent="0.25">
      <c r="A52" s="53">
        <v>2</v>
      </c>
      <c r="B52" s="53"/>
      <c r="C52" s="53"/>
      <c r="D52" s="73" t="s">
        <v>67</v>
      </c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5"/>
      <c r="AC52" s="83">
        <v>133000</v>
      </c>
      <c r="AD52" s="83"/>
      <c r="AE52" s="83"/>
      <c r="AF52" s="83"/>
      <c r="AG52" s="83"/>
      <c r="AH52" s="83"/>
      <c r="AI52" s="83"/>
      <c r="AJ52" s="83"/>
      <c r="AK52" s="83">
        <v>0</v>
      </c>
      <c r="AL52" s="83"/>
      <c r="AM52" s="83"/>
      <c r="AN52" s="83"/>
      <c r="AO52" s="83"/>
      <c r="AP52" s="83"/>
      <c r="AQ52" s="83"/>
      <c r="AR52" s="83"/>
      <c r="AS52" s="83">
        <f>AC52+AK52</f>
        <v>133000</v>
      </c>
      <c r="AT52" s="83"/>
      <c r="AU52" s="83"/>
      <c r="AV52" s="83"/>
      <c r="AW52" s="83"/>
      <c r="AX52" s="83"/>
      <c r="AY52" s="83"/>
      <c r="AZ52" s="8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5.6" x14ac:dyDescent="0.25">
      <c r="A53" s="110"/>
      <c r="B53" s="110"/>
      <c r="C53" s="110"/>
      <c r="D53" s="111" t="s">
        <v>68</v>
      </c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3"/>
      <c r="AC53" s="114">
        <f>AC52+AC51</f>
        <v>198000</v>
      </c>
      <c r="AD53" s="114"/>
      <c r="AE53" s="114"/>
      <c r="AF53" s="114"/>
      <c r="AG53" s="114"/>
      <c r="AH53" s="114"/>
      <c r="AI53" s="114"/>
      <c r="AJ53" s="114"/>
      <c r="AK53" s="114">
        <v>0</v>
      </c>
      <c r="AL53" s="114"/>
      <c r="AM53" s="114"/>
      <c r="AN53" s="114"/>
      <c r="AO53" s="114"/>
      <c r="AP53" s="114"/>
      <c r="AQ53" s="114"/>
      <c r="AR53" s="114"/>
      <c r="AS53" s="114">
        <f>AC53+AK53</f>
        <v>198000</v>
      </c>
      <c r="AT53" s="114"/>
      <c r="AU53" s="114"/>
      <c r="AV53" s="114"/>
      <c r="AW53" s="114"/>
      <c r="AX53" s="114"/>
      <c r="AY53" s="114"/>
      <c r="AZ53" s="114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95" t="s">
        <v>42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</row>
    <row r="56" spans="1:79" ht="15" customHeight="1" x14ac:dyDescent="0.25">
      <c r="A56" s="81" t="s">
        <v>111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53" t="s">
        <v>28</v>
      </c>
      <c r="B57" s="53"/>
      <c r="C57" s="53"/>
      <c r="D57" s="67" t="s">
        <v>34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53" t="s">
        <v>29</v>
      </c>
      <c r="AC57" s="53"/>
      <c r="AD57" s="53"/>
      <c r="AE57" s="53"/>
      <c r="AF57" s="53"/>
      <c r="AG57" s="53"/>
      <c r="AH57" s="53"/>
      <c r="AI57" s="53"/>
      <c r="AJ57" s="53" t="s">
        <v>30</v>
      </c>
      <c r="AK57" s="53"/>
      <c r="AL57" s="53"/>
      <c r="AM57" s="53"/>
      <c r="AN57" s="53"/>
      <c r="AO57" s="53"/>
      <c r="AP57" s="53"/>
      <c r="AQ57" s="53"/>
      <c r="AR57" s="53" t="s">
        <v>27</v>
      </c>
      <c r="AS57" s="53"/>
      <c r="AT57" s="53"/>
      <c r="AU57" s="53"/>
      <c r="AV57" s="53"/>
      <c r="AW57" s="53"/>
      <c r="AX57" s="53"/>
      <c r="AY57" s="53"/>
    </row>
    <row r="58" spans="1:79" ht="29.1" customHeight="1" x14ac:dyDescent="0.25">
      <c r="A58" s="53"/>
      <c r="B58" s="53"/>
      <c r="C58" s="53"/>
      <c r="D58" s="70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</row>
    <row r="59" spans="1:79" ht="15.75" customHeight="1" x14ac:dyDescent="0.25">
      <c r="A59" s="53">
        <v>1</v>
      </c>
      <c r="B59" s="53"/>
      <c r="C59" s="53"/>
      <c r="D59" s="54">
        <v>2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53">
        <v>3</v>
      </c>
      <c r="AC59" s="53"/>
      <c r="AD59" s="53"/>
      <c r="AE59" s="53"/>
      <c r="AF59" s="53"/>
      <c r="AG59" s="53"/>
      <c r="AH59" s="53"/>
      <c r="AI59" s="53"/>
      <c r="AJ59" s="53">
        <v>4</v>
      </c>
      <c r="AK59" s="53"/>
      <c r="AL59" s="53"/>
      <c r="AM59" s="53"/>
      <c r="AN59" s="53"/>
      <c r="AO59" s="53"/>
      <c r="AP59" s="53"/>
      <c r="AQ59" s="53"/>
      <c r="AR59" s="53">
        <v>5</v>
      </c>
      <c r="AS59" s="53"/>
      <c r="AT59" s="53"/>
      <c r="AU59" s="53"/>
      <c r="AV59" s="53"/>
      <c r="AW59" s="53"/>
      <c r="AX59" s="53"/>
      <c r="AY59" s="53"/>
    </row>
    <row r="60" spans="1:79" ht="12.75" hidden="1" customHeight="1" x14ac:dyDescent="0.25">
      <c r="A60" s="57" t="s">
        <v>6</v>
      </c>
      <c r="B60" s="57"/>
      <c r="C60" s="57"/>
      <c r="D60" s="84" t="s">
        <v>7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92" t="s">
        <v>8</v>
      </c>
      <c r="AC60" s="92"/>
      <c r="AD60" s="92"/>
      <c r="AE60" s="92"/>
      <c r="AF60" s="92"/>
      <c r="AG60" s="92"/>
      <c r="AH60" s="92"/>
      <c r="AI60" s="92"/>
      <c r="AJ60" s="92" t="s">
        <v>9</v>
      </c>
      <c r="AK60" s="92"/>
      <c r="AL60" s="92"/>
      <c r="AM60" s="92"/>
      <c r="AN60" s="92"/>
      <c r="AO60" s="92"/>
      <c r="AP60" s="92"/>
      <c r="AQ60" s="92"/>
      <c r="AR60" s="92" t="s">
        <v>10</v>
      </c>
      <c r="AS60" s="92"/>
      <c r="AT60" s="92"/>
      <c r="AU60" s="92"/>
      <c r="AV60" s="92"/>
      <c r="AW60" s="92"/>
      <c r="AX60" s="92"/>
      <c r="AY60" s="92"/>
      <c r="CA60" s="1" t="s">
        <v>15</v>
      </c>
    </row>
    <row r="61" spans="1:79" ht="36" customHeight="1" x14ac:dyDescent="0.25">
      <c r="A61" s="53">
        <v>1</v>
      </c>
      <c r="B61" s="53"/>
      <c r="C61" s="53"/>
      <c r="D61" s="73" t="s">
        <v>69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5"/>
      <c r="AB61" s="83">
        <v>198000</v>
      </c>
      <c r="AC61" s="83"/>
      <c r="AD61" s="83"/>
      <c r="AE61" s="83"/>
      <c r="AF61" s="83"/>
      <c r="AG61" s="83"/>
      <c r="AH61" s="83"/>
      <c r="AI61" s="83"/>
      <c r="AJ61" s="83">
        <v>0</v>
      </c>
      <c r="AK61" s="83"/>
      <c r="AL61" s="83"/>
      <c r="AM61" s="83"/>
      <c r="AN61" s="83"/>
      <c r="AO61" s="83"/>
      <c r="AP61" s="83"/>
      <c r="AQ61" s="83"/>
      <c r="AR61" s="83">
        <f>AB61+AJ61</f>
        <v>198000</v>
      </c>
      <c r="AS61" s="83"/>
      <c r="AT61" s="83"/>
      <c r="AU61" s="83"/>
      <c r="AV61" s="83"/>
      <c r="AW61" s="83"/>
      <c r="AX61" s="83"/>
      <c r="AY61" s="83"/>
      <c r="CA61" s="1" t="s">
        <v>16</v>
      </c>
    </row>
    <row r="62" spans="1:79" s="4" customFormat="1" ht="19.5" customHeight="1" x14ac:dyDescent="0.25">
      <c r="A62" s="110"/>
      <c r="B62" s="110"/>
      <c r="C62" s="110"/>
      <c r="D62" s="111" t="s">
        <v>27</v>
      </c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3"/>
      <c r="AB62" s="114">
        <f>AB61</f>
        <v>198000</v>
      </c>
      <c r="AC62" s="114"/>
      <c r="AD62" s="114"/>
      <c r="AE62" s="114"/>
      <c r="AF62" s="114"/>
      <c r="AG62" s="114"/>
      <c r="AH62" s="114"/>
      <c r="AI62" s="114"/>
      <c r="AJ62" s="114">
        <v>0</v>
      </c>
      <c r="AK62" s="114"/>
      <c r="AL62" s="114"/>
      <c r="AM62" s="114"/>
      <c r="AN62" s="114"/>
      <c r="AO62" s="114"/>
      <c r="AP62" s="114"/>
      <c r="AQ62" s="114"/>
      <c r="AR62" s="114">
        <f>AB62+AJ62</f>
        <v>198000</v>
      </c>
      <c r="AS62" s="114"/>
      <c r="AT62" s="114"/>
      <c r="AU62" s="114"/>
      <c r="AV62" s="114"/>
      <c r="AW62" s="114"/>
      <c r="AX62" s="114"/>
      <c r="AY62" s="114"/>
    </row>
    <row r="64" spans="1:79" ht="15.75" customHeight="1" x14ac:dyDescent="0.25">
      <c r="A64" s="58" t="s">
        <v>43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ht="30" customHeight="1" x14ac:dyDescent="0.25">
      <c r="A65" s="53" t="s">
        <v>28</v>
      </c>
      <c r="B65" s="53"/>
      <c r="C65" s="53"/>
      <c r="D65" s="53"/>
      <c r="E65" s="53"/>
      <c r="F65" s="53"/>
      <c r="G65" s="54" t="s">
        <v>44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3" t="s">
        <v>2</v>
      </c>
      <c r="AA65" s="53"/>
      <c r="AB65" s="53"/>
      <c r="AC65" s="53"/>
      <c r="AD65" s="53"/>
      <c r="AE65" s="53" t="s">
        <v>1</v>
      </c>
      <c r="AF65" s="53"/>
      <c r="AG65" s="53"/>
      <c r="AH65" s="53"/>
      <c r="AI65" s="53"/>
      <c r="AJ65" s="53"/>
      <c r="AK65" s="53"/>
      <c r="AL65" s="53"/>
      <c r="AM65" s="53"/>
      <c r="AN65" s="53"/>
      <c r="AO65" s="54" t="s">
        <v>29</v>
      </c>
      <c r="AP65" s="55"/>
      <c r="AQ65" s="55"/>
      <c r="AR65" s="55"/>
      <c r="AS65" s="55"/>
      <c r="AT65" s="55"/>
      <c r="AU65" s="55"/>
      <c r="AV65" s="56"/>
      <c r="AW65" s="54" t="s">
        <v>30</v>
      </c>
      <c r="AX65" s="55"/>
      <c r="AY65" s="55"/>
      <c r="AZ65" s="55"/>
      <c r="BA65" s="55"/>
      <c r="BB65" s="55"/>
      <c r="BC65" s="55"/>
      <c r="BD65" s="56"/>
      <c r="BE65" s="54" t="s">
        <v>27</v>
      </c>
      <c r="BF65" s="55"/>
      <c r="BG65" s="55"/>
      <c r="BH65" s="55"/>
      <c r="BI65" s="55"/>
      <c r="BJ65" s="55"/>
      <c r="BK65" s="55"/>
      <c r="BL65" s="56"/>
    </row>
    <row r="66" spans="1:79" ht="15.75" customHeight="1" x14ac:dyDescent="0.25">
      <c r="A66" s="53">
        <v>1</v>
      </c>
      <c r="B66" s="53"/>
      <c r="C66" s="53"/>
      <c r="D66" s="53"/>
      <c r="E66" s="53"/>
      <c r="F66" s="53"/>
      <c r="G66" s="54">
        <v>2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3">
        <v>3</v>
      </c>
      <c r="AA66" s="53"/>
      <c r="AB66" s="53"/>
      <c r="AC66" s="53"/>
      <c r="AD66" s="53"/>
      <c r="AE66" s="53">
        <v>4</v>
      </c>
      <c r="AF66" s="53"/>
      <c r="AG66" s="53"/>
      <c r="AH66" s="53"/>
      <c r="AI66" s="53"/>
      <c r="AJ66" s="53"/>
      <c r="AK66" s="53"/>
      <c r="AL66" s="53"/>
      <c r="AM66" s="53"/>
      <c r="AN66" s="53"/>
      <c r="AO66" s="53">
        <v>5</v>
      </c>
      <c r="AP66" s="53"/>
      <c r="AQ66" s="53"/>
      <c r="AR66" s="53"/>
      <c r="AS66" s="53"/>
      <c r="AT66" s="53"/>
      <c r="AU66" s="53"/>
      <c r="AV66" s="53"/>
      <c r="AW66" s="53">
        <v>6</v>
      </c>
      <c r="AX66" s="53"/>
      <c r="AY66" s="53"/>
      <c r="AZ66" s="53"/>
      <c r="BA66" s="53"/>
      <c r="BB66" s="53"/>
      <c r="BC66" s="53"/>
      <c r="BD66" s="53"/>
      <c r="BE66" s="53">
        <v>7</v>
      </c>
      <c r="BF66" s="53"/>
      <c r="BG66" s="53"/>
      <c r="BH66" s="53"/>
      <c r="BI66" s="53"/>
      <c r="BJ66" s="53"/>
      <c r="BK66" s="53"/>
      <c r="BL66" s="53"/>
    </row>
    <row r="67" spans="1:79" ht="12.75" hidden="1" customHeight="1" x14ac:dyDescent="0.25">
      <c r="A67" s="57" t="s">
        <v>33</v>
      </c>
      <c r="B67" s="57"/>
      <c r="C67" s="57"/>
      <c r="D67" s="57"/>
      <c r="E67" s="57"/>
      <c r="F67" s="57"/>
      <c r="G67" s="84" t="s">
        <v>7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6"/>
      <c r="Z67" s="57" t="s">
        <v>19</v>
      </c>
      <c r="AA67" s="57"/>
      <c r="AB67" s="57"/>
      <c r="AC67" s="57"/>
      <c r="AD67" s="57"/>
      <c r="AE67" s="90" t="s">
        <v>32</v>
      </c>
      <c r="AF67" s="90"/>
      <c r="AG67" s="90"/>
      <c r="AH67" s="90"/>
      <c r="AI67" s="90"/>
      <c r="AJ67" s="90"/>
      <c r="AK67" s="90"/>
      <c r="AL67" s="90"/>
      <c r="AM67" s="90"/>
      <c r="AN67" s="84"/>
      <c r="AO67" s="92" t="s">
        <v>8</v>
      </c>
      <c r="AP67" s="92"/>
      <c r="AQ67" s="92"/>
      <c r="AR67" s="92"/>
      <c r="AS67" s="92"/>
      <c r="AT67" s="92"/>
      <c r="AU67" s="92"/>
      <c r="AV67" s="92"/>
      <c r="AW67" s="92" t="s">
        <v>31</v>
      </c>
      <c r="AX67" s="92"/>
      <c r="AY67" s="92"/>
      <c r="AZ67" s="92"/>
      <c r="BA67" s="92"/>
      <c r="BB67" s="92"/>
      <c r="BC67" s="92"/>
      <c r="BD67" s="92"/>
      <c r="BE67" s="92" t="s">
        <v>71</v>
      </c>
      <c r="BF67" s="92"/>
      <c r="BG67" s="92"/>
      <c r="BH67" s="92"/>
      <c r="BI67" s="92"/>
      <c r="BJ67" s="92"/>
      <c r="BK67" s="92"/>
      <c r="BL67" s="92"/>
      <c r="CA67" s="1" t="s">
        <v>17</v>
      </c>
    </row>
    <row r="68" spans="1:79" s="4" customFormat="1" ht="24" customHeight="1" x14ac:dyDescent="0.25">
      <c r="A68" s="62">
        <v>0</v>
      </c>
      <c r="B68" s="62"/>
      <c r="C68" s="62"/>
      <c r="D68" s="62"/>
      <c r="E68" s="62"/>
      <c r="F68" s="62"/>
      <c r="G68" s="87" t="s">
        <v>70</v>
      </c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9"/>
      <c r="Z68" s="63"/>
      <c r="AA68" s="63"/>
      <c r="AB68" s="63"/>
      <c r="AC68" s="63"/>
      <c r="AD68" s="63"/>
      <c r="AE68" s="64"/>
      <c r="AF68" s="64"/>
      <c r="AG68" s="64"/>
      <c r="AH68" s="64"/>
      <c r="AI68" s="64"/>
      <c r="AJ68" s="64"/>
      <c r="AK68" s="64"/>
      <c r="AL68" s="64"/>
      <c r="AM68" s="64"/>
      <c r="AN68" s="65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CA68" s="4" t="s">
        <v>18</v>
      </c>
    </row>
    <row r="69" spans="1:79" ht="159.6" customHeight="1" x14ac:dyDescent="0.25">
      <c r="A69" s="53">
        <v>0</v>
      </c>
      <c r="B69" s="53"/>
      <c r="C69" s="53"/>
      <c r="D69" s="53"/>
      <c r="E69" s="53"/>
      <c r="F69" s="53"/>
      <c r="G69" s="73" t="s">
        <v>121</v>
      </c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5"/>
      <c r="Z69" s="124" t="s">
        <v>72</v>
      </c>
      <c r="AA69" s="124"/>
      <c r="AB69" s="124"/>
      <c r="AC69" s="124"/>
      <c r="AD69" s="124"/>
      <c r="AE69" s="73" t="s">
        <v>73</v>
      </c>
      <c r="AF69" s="74"/>
      <c r="AG69" s="74"/>
      <c r="AH69" s="74"/>
      <c r="AI69" s="74"/>
      <c r="AJ69" s="74"/>
      <c r="AK69" s="74"/>
      <c r="AL69" s="74"/>
      <c r="AM69" s="74"/>
      <c r="AN69" s="75"/>
      <c r="AO69" s="93">
        <v>2</v>
      </c>
      <c r="AP69" s="93"/>
      <c r="AQ69" s="93"/>
      <c r="AR69" s="93"/>
      <c r="AS69" s="93"/>
      <c r="AT69" s="93"/>
      <c r="AU69" s="93"/>
      <c r="AV69" s="93"/>
      <c r="AW69" s="93">
        <v>0</v>
      </c>
      <c r="AX69" s="93"/>
      <c r="AY69" s="93"/>
      <c r="AZ69" s="93"/>
      <c r="BA69" s="93"/>
      <c r="BB69" s="93"/>
      <c r="BC69" s="93"/>
      <c r="BD69" s="93"/>
      <c r="BE69" s="93">
        <v>2</v>
      </c>
      <c r="BF69" s="93"/>
      <c r="BG69" s="93"/>
      <c r="BH69" s="93"/>
      <c r="BI69" s="93"/>
      <c r="BJ69" s="93"/>
      <c r="BK69" s="93"/>
      <c r="BL69" s="93"/>
    </row>
    <row r="70" spans="1:79" ht="147" customHeight="1" x14ac:dyDescent="0.25">
      <c r="A70" s="53">
        <v>0</v>
      </c>
      <c r="B70" s="53"/>
      <c r="C70" s="53"/>
      <c r="D70" s="53"/>
      <c r="E70" s="53"/>
      <c r="F70" s="53"/>
      <c r="G70" s="73" t="s">
        <v>122</v>
      </c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5"/>
      <c r="Z70" s="124" t="s">
        <v>72</v>
      </c>
      <c r="AA70" s="124"/>
      <c r="AB70" s="124"/>
      <c r="AC70" s="124"/>
      <c r="AD70" s="124"/>
      <c r="AE70" s="73" t="s">
        <v>73</v>
      </c>
      <c r="AF70" s="74"/>
      <c r="AG70" s="74"/>
      <c r="AH70" s="74"/>
      <c r="AI70" s="74"/>
      <c r="AJ70" s="74"/>
      <c r="AK70" s="74"/>
      <c r="AL70" s="74"/>
      <c r="AM70" s="74"/>
      <c r="AN70" s="75"/>
      <c r="AO70" s="93">
        <v>1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1</v>
      </c>
      <c r="BF70" s="93"/>
      <c r="BG70" s="93"/>
      <c r="BH70" s="93"/>
      <c r="BI70" s="93"/>
      <c r="BJ70" s="93"/>
      <c r="BK70" s="93"/>
      <c r="BL70" s="93"/>
    </row>
    <row r="71" spans="1:79" ht="101.25" customHeight="1" x14ac:dyDescent="0.25">
      <c r="A71" s="53">
        <v>0</v>
      </c>
      <c r="B71" s="53"/>
      <c r="C71" s="53"/>
      <c r="D71" s="53"/>
      <c r="E71" s="53"/>
      <c r="F71" s="53"/>
      <c r="G71" s="73" t="s">
        <v>123</v>
      </c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5"/>
      <c r="Z71" s="124" t="s">
        <v>72</v>
      </c>
      <c r="AA71" s="124"/>
      <c r="AB71" s="124"/>
      <c r="AC71" s="124"/>
      <c r="AD71" s="124"/>
      <c r="AE71" s="73" t="s">
        <v>119</v>
      </c>
      <c r="AF71" s="74"/>
      <c r="AG71" s="74"/>
      <c r="AH71" s="74"/>
      <c r="AI71" s="74"/>
      <c r="AJ71" s="74"/>
      <c r="AK71" s="74"/>
      <c r="AL71" s="74"/>
      <c r="AM71" s="74"/>
      <c r="AN71" s="75"/>
      <c r="AO71" s="93">
        <v>1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1</v>
      </c>
      <c r="BF71" s="93"/>
      <c r="BG71" s="93"/>
      <c r="BH71" s="93"/>
      <c r="BI71" s="93"/>
      <c r="BJ71" s="93"/>
      <c r="BK71" s="93"/>
      <c r="BL71" s="93"/>
    </row>
    <row r="72" spans="1:79" s="4" customFormat="1" ht="27" customHeight="1" x14ac:dyDescent="0.25">
      <c r="A72" s="110">
        <v>0</v>
      </c>
      <c r="B72" s="110"/>
      <c r="C72" s="110"/>
      <c r="D72" s="110"/>
      <c r="E72" s="110"/>
      <c r="F72" s="110"/>
      <c r="G72" s="125" t="s">
        <v>75</v>
      </c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7"/>
      <c r="Z72" s="128"/>
      <c r="AA72" s="128"/>
      <c r="AB72" s="128"/>
      <c r="AC72" s="128"/>
      <c r="AD72" s="128"/>
      <c r="AE72" s="125"/>
      <c r="AF72" s="126"/>
      <c r="AG72" s="126"/>
      <c r="AH72" s="126"/>
      <c r="AI72" s="126"/>
      <c r="AJ72" s="126"/>
      <c r="AK72" s="126"/>
      <c r="AL72" s="126"/>
      <c r="AM72" s="126"/>
      <c r="AN72" s="127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  <c r="BJ72" s="114"/>
      <c r="BK72" s="114"/>
      <c r="BL72" s="114"/>
    </row>
    <row r="73" spans="1:79" ht="87.75" customHeight="1" x14ac:dyDescent="0.25">
      <c r="A73" s="53">
        <v>0</v>
      </c>
      <c r="B73" s="53"/>
      <c r="C73" s="53"/>
      <c r="D73" s="53"/>
      <c r="E73" s="53"/>
      <c r="F73" s="53"/>
      <c r="G73" s="73" t="s">
        <v>76</v>
      </c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5"/>
      <c r="Z73" s="124" t="s">
        <v>77</v>
      </c>
      <c r="AA73" s="124"/>
      <c r="AB73" s="124"/>
      <c r="AC73" s="124"/>
      <c r="AD73" s="124"/>
      <c r="AE73" s="73" t="s">
        <v>78</v>
      </c>
      <c r="AF73" s="74"/>
      <c r="AG73" s="74"/>
      <c r="AH73" s="74"/>
      <c r="AI73" s="74"/>
      <c r="AJ73" s="74"/>
      <c r="AK73" s="74"/>
      <c r="AL73" s="74"/>
      <c r="AM73" s="74"/>
      <c r="AN73" s="75"/>
      <c r="AO73" s="83">
        <v>240</v>
      </c>
      <c r="AP73" s="83"/>
      <c r="AQ73" s="83"/>
      <c r="AR73" s="83"/>
      <c r="AS73" s="83"/>
      <c r="AT73" s="83"/>
      <c r="AU73" s="83"/>
      <c r="AV73" s="83"/>
      <c r="AW73" s="83">
        <v>0</v>
      </c>
      <c r="AX73" s="83"/>
      <c r="AY73" s="83"/>
      <c r="AZ73" s="83"/>
      <c r="BA73" s="83"/>
      <c r="BB73" s="83"/>
      <c r="BC73" s="83"/>
      <c r="BD73" s="83"/>
      <c r="BE73" s="83">
        <v>240</v>
      </c>
      <c r="BF73" s="83"/>
      <c r="BG73" s="83"/>
      <c r="BH73" s="83"/>
      <c r="BI73" s="83"/>
      <c r="BJ73" s="83"/>
      <c r="BK73" s="83"/>
      <c r="BL73" s="83"/>
    </row>
    <row r="74" spans="1:79" ht="90" customHeight="1" x14ac:dyDescent="0.25">
      <c r="A74" s="53">
        <v>0</v>
      </c>
      <c r="B74" s="53"/>
      <c r="C74" s="53"/>
      <c r="D74" s="53"/>
      <c r="E74" s="53"/>
      <c r="F74" s="53"/>
      <c r="G74" s="129" t="s">
        <v>79</v>
      </c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1"/>
      <c r="Z74" s="124" t="s">
        <v>77</v>
      </c>
      <c r="AA74" s="124"/>
      <c r="AB74" s="124"/>
      <c r="AC74" s="124"/>
      <c r="AD74" s="124"/>
      <c r="AE74" s="73" t="s">
        <v>78</v>
      </c>
      <c r="AF74" s="74"/>
      <c r="AG74" s="74"/>
      <c r="AH74" s="74"/>
      <c r="AI74" s="74"/>
      <c r="AJ74" s="74"/>
      <c r="AK74" s="74"/>
      <c r="AL74" s="74"/>
      <c r="AM74" s="74"/>
      <c r="AN74" s="75"/>
      <c r="AO74" s="83">
        <v>30</v>
      </c>
      <c r="AP74" s="83"/>
      <c r="AQ74" s="83"/>
      <c r="AR74" s="83"/>
      <c r="AS74" s="83"/>
      <c r="AT74" s="83"/>
      <c r="AU74" s="83"/>
      <c r="AV74" s="83"/>
      <c r="AW74" s="83">
        <v>0</v>
      </c>
      <c r="AX74" s="83"/>
      <c r="AY74" s="83"/>
      <c r="AZ74" s="83"/>
      <c r="BA74" s="83"/>
      <c r="BB74" s="83"/>
      <c r="BC74" s="83"/>
      <c r="BD74" s="83"/>
      <c r="BE74" s="83">
        <v>30</v>
      </c>
      <c r="BF74" s="83"/>
      <c r="BG74" s="83"/>
      <c r="BH74" s="83"/>
      <c r="BI74" s="83"/>
      <c r="BJ74" s="83"/>
      <c r="BK74" s="83"/>
      <c r="BL74" s="83"/>
    </row>
    <row r="75" spans="1:79" ht="96" customHeight="1" x14ac:dyDescent="0.25">
      <c r="A75" s="53">
        <v>0</v>
      </c>
      <c r="B75" s="53"/>
      <c r="C75" s="53"/>
      <c r="D75" s="53"/>
      <c r="E75" s="53"/>
      <c r="F75" s="53"/>
      <c r="G75" s="129" t="s">
        <v>80</v>
      </c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1"/>
      <c r="Z75" s="124" t="s">
        <v>77</v>
      </c>
      <c r="AA75" s="124"/>
      <c r="AB75" s="124"/>
      <c r="AC75" s="124"/>
      <c r="AD75" s="124"/>
      <c r="AE75" s="73" t="s">
        <v>74</v>
      </c>
      <c r="AF75" s="74"/>
      <c r="AG75" s="74"/>
      <c r="AH75" s="74"/>
      <c r="AI75" s="74"/>
      <c r="AJ75" s="74"/>
      <c r="AK75" s="74"/>
      <c r="AL75" s="74"/>
      <c r="AM75" s="74"/>
      <c r="AN75" s="75"/>
      <c r="AO75" s="83">
        <v>17</v>
      </c>
      <c r="AP75" s="83"/>
      <c r="AQ75" s="83"/>
      <c r="AR75" s="83"/>
      <c r="AS75" s="83"/>
      <c r="AT75" s="83"/>
      <c r="AU75" s="83"/>
      <c r="AV75" s="83"/>
      <c r="AW75" s="83">
        <v>0</v>
      </c>
      <c r="AX75" s="83"/>
      <c r="AY75" s="83"/>
      <c r="AZ75" s="83"/>
      <c r="BA75" s="83"/>
      <c r="BB75" s="83"/>
      <c r="BC75" s="83"/>
      <c r="BD75" s="83"/>
      <c r="BE75" s="83">
        <v>17</v>
      </c>
      <c r="BF75" s="83"/>
      <c r="BG75" s="83"/>
      <c r="BH75" s="83"/>
      <c r="BI75" s="83"/>
      <c r="BJ75" s="83"/>
      <c r="BK75" s="83"/>
      <c r="BL75" s="83"/>
    </row>
    <row r="76" spans="1:79" ht="96.75" customHeight="1" x14ac:dyDescent="0.25">
      <c r="A76" s="53">
        <v>0</v>
      </c>
      <c r="B76" s="53"/>
      <c r="C76" s="53"/>
      <c r="D76" s="53"/>
      <c r="E76" s="53"/>
      <c r="F76" s="53"/>
      <c r="G76" s="129" t="s">
        <v>81</v>
      </c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1"/>
      <c r="Z76" s="124" t="s">
        <v>77</v>
      </c>
      <c r="AA76" s="124"/>
      <c r="AB76" s="124"/>
      <c r="AC76" s="124"/>
      <c r="AD76" s="124"/>
      <c r="AE76" s="73" t="s">
        <v>78</v>
      </c>
      <c r="AF76" s="74"/>
      <c r="AG76" s="74"/>
      <c r="AH76" s="74"/>
      <c r="AI76" s="74"/>
      <c r="AJ76" s="74"/>
      <c r="AK76" s="74"/>
      <c r="AL76" s="74"/>
      <c r="AM76" s="74"/>
      <c r="AN76" s="75"/>
      <c r="AO76" s="83">
        <v>20</v>
      </c>
      <c r="AP76" s="83"/>
      <c r="AQ76" s="83"/>
      <c r="AR76" s="83"/>
      <c r="AS76" s="83"/>
      <c r="AT76" s="83"/>
      <c r="AU76" s="83"/>
      <c r="AV76" s="83"/>
      <c r="AW76" s="83">
        <v>0</v>
      </c>
      <c r="AX76" s="83"/>
      <c r="AY76" s="83"/>
      <c r="AZ76" s="83"/>
      <c r="BA76" s="83"/>
      <c r="BB76" s="83"/>
      <c r="BC76" s="83"/>
      <c r="BD76" s="83"/>
      <c r="BE76" s="83">
        <v>20</v>
      </c>
      <c r="BF76" s="83"/>
      <c r="BG76" s="83"/>
      <c r="BH76" s="83"/>
      <c r="BI76" s="83"/>
      <c r="BJ76" s="83"/>
      <c r="BK76" s="83"/>
      <c r="BL76" s="83"/>
    </row>
    <row r="77" spans="1:79" ht="84" customHeight="1" x14ac:dyDescent="0.25">
      <c r="A77" s="53">
        <v>0</v>
      </c>
      <c r="B77" s="53"/>
      <c r="C77" s="53"/>
      <c r="D77" s="53"/>
      <c r="E77" s="53"/>
      <c r="F77" s="53"/>
      <c r="G77" s="129" t="s">
        <v>82</v>
      </c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1"/>
      <c r="Z77" s="124" t="s">
        <v>77</v>
      </c>
      <c r="AA77" s="124"/>
      <c r="AB77" s="124"/>
      <c r="AC77" s="124"/>
      <c r="AD77" s="124"/>
      <c r="AE77" s="73" t="s">
        <v>78</v>
      </c>
      <c r="AF77" s="74"/>
      <c r="AG77" s="74"/>
      <c r="AH77" s="74"/>
      <c r="AI77" s="74"/>
      <c r="AJ77" s="74"/>
      <c r="AK77" s="74"/>
      <c r="AL77" s="74"/>
      <c r="AM77" s="74"/>
      <c r="AN77" s="75"/>
      <c r="AO77" s="83">
        <v>18</v>
      </c>
      <c r="AP77" s="83"/>
      <c r="AQ77" s="83"/>
      <c r="AR77" s="83"/>
      <c r="AS77" s="83"/>
      <c r="AT77" s="83"/>
      <c r="AU77" s="83"/>
      <c r="AV77" s="83"/>
      <c r="AW77" s="83">
        <v>0</v>
      </c>
      <c r="AX77" s="83"/>
      <c r="AY77" s="83"/>
      <c r="AZ77" s="83"/>
      <c r="BA77" s="83"/>
      <c r="BB77" s="83"/>
      <c r="BC77" s="83"/>
      <c r="BD77" s="83"/>
      <c r="BE77" s="83">
        <f>AO77</f>
        <v>18</v>
      </c>
      <c r="BF77" s="83"/>
      <c r="BG77" s="83"/>
      <c r="BH77" s="83"/>
      <c r="BI77" s="83"/>
      <c r="BJ77" s="83"/>
      <c r="BK77" s="83"/>
      <c r="BL77" s="83"/>
    </row>
    <row r="78" spans="1:79" ht="49.2" customHeight="1" x14ac:dyDescent="0.25">
      <c r="A78" s="53">
        <v>0</v>
      </c>
      <c r="B78" s="53"/>
      <c r="C78" s="53"/>
      <c r="D78" s="53"/>
      <c r="E78" s="53"/>
      <c r="F78" s="53"/>
      <c r="G78" s="129" t="s">
        <v>83</v>
      </c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1"/>
      <c r="Z78" s="124" t="s">
        <v>77</v>
      </c>
      <c r="AA78" s="124"/>
      <c r="AB78" s="124"/>
      <c r="AC78" s="124"/>
      <c r="AD78" s="124"/>
      <c r="AE78" s="73" t="s">
        <v>120</v>
      </c>
      <c r="AF78" s="74"/>
      <c r="AG78" s="74"/>
      <c r="AH78" s="74"/>
      <c r="AI78" s="74"/>
      <c r="AJ78" s="74"/>
      <c r="AK78" s="74"/>
      <c r="AL78" s="74"/>
      <c r="AM78" s="74"/>
      <c r="AN78" s="75"/>
      <c r="AO78" s="83">
        <v>190</v>
      </c>
      <c r="AP78" s="83"/>
      <c r="AQ78" s="83"/>
      <c r="AR78" s="83"/>
      <c r="AS78" s="83"/>
      <c r="AT78" s="83"/>
      <c r="AU78" s="83"/>
      <c r="AV78" s="83"/>
      <c r="AW78" s="83">
        <v>0</v>
      </c>
      <c r="AX78" s="83"/>
      <c r="AY78" s="83"/>
      <c r="AZ78" s="83"/>
      <c r="BA78" s="83"/>
      <c r="BB78" s="83"/>
      <c r="BC78" s="83"/>
      <c r="BD78" s="83"/>
      <c r="BE78" s="83">
        <v>190</v>
      </c>
      <c r="BF78" s="83"/>
      <c r="BG78" s="83"/>
      <c r="BH78" s="83"/>
      <c r="BI78" s="83"/>
      <c r="BJ78" s="83"/>
      <c r="BK78" s="83"/>
      <c r="BL78" s="83"/>
    </row>
    <row r="79" spans="1:79" ht="47.4" customHeight="1" x14ac:dyDescent="0.25">
      <c r="A79" s="53">
        <v>0</v>
      </c>
      <c r="B79" s="53"/>
      <c r="C79" s="53"/>
      <c r="D79" s="53"/>
      <c r="E79" s="53"/>
      <c r="F79" s="53"/>
      <c r="G79" s="129" t="s">
        <v>84</v>
      </c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1"/>
      <c r="Z79" s="124" t="s">
        <v>77</v>
      </c>
      <c r="AA79" s="124"/>
      <c r="AB79" s="124"/>
      <c r="AC79" s="124"/>
      <c r="AD79" s="124"/>
      <c r="AE79" s="73" t="s">
        <v>120</v>
      </c>
      <c r="AF79" s="74"/>
      <c r="AG79" s="74"/>
      <c r="AH79" s="74"/>
      <c r="AI79" s="74"/>
      <c r="AJ79" s="74"/>
      <c r="AK79" s="74"/>
      <c r="AL79" s="74"/>
      <c r="AM79" s="74"/>
      <c r="AN79" s="75"/>
      <c r="AO79" s="132">
        <v>77</v>
      </c>
      <c r="AP79" s="132"/>
      <c r="AQ79" s="132"/>
      <c r="AR79" s="132"/>
      <c r="AS79" s="132"/>
      <c r="AT79" s="132"/>
      <c r="AU79" s="132"/>
      <c r="AV79" s="132"/>
      <c r="AW79" s="132">
        <v>0</v>
      </c>
      <c r="AX79" s="132"/>
      <c r="AY79" s="132"/>
      <c r="AZ79" s="132"/>
      <c r="BA79" s="132"/>
      <c r="BB79" s="132"/>
      <c r="BC79" s="132"/>
      <c r="BD79" s="132"/>
      <c r="BE79" s="132">
        <v>77</v>
      </c>
      <c r="BF79" s="132"/>
      <c r="BG79" s="132"/>
      <c r="BH79" s="132"/>
      <c r="BI79" s="132"/>
      <c r="BJ79" s="132"/>
      <c r="BK79" s="132"/>
      <c r="BL79" s="132"/>
    </row>
    <row r="80" spans="1:79" s="4" customFormat="1" ht="30.75" customHeight="1" x14ac:dyDescent="0.25">
      <c r="A80" s="110">
        <v>0</v>
      </c>
      <c r="B80" s="110"/>
      <c r="C80" s="110"/>
      <c r="D80" s="110"/>
      <c r="E80" s="110"/>
      <c r="F80" s="110"/>
      <c r="G80" s="125" t="s">
        <v>85</v>
      </c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7"/>
      <c r="Z80" s="128"/>
      <c r="AA80" s="128"/>
      <c r="AB80" s="128"/>
      <c r="AC80" s="128"/>
      <c r="AD80" s="128"/>
      <c r="AE80" s="125"/>
      <c r="AF80" s="126"/>
      <c r="AG80" s="126"/>
      <c r="AH80" s="126"/>
      <c r="AI80" s="126"/>
      <c r="AJ80" s="126"/>
      <c r="AK80" s="126"/>
      <c r="AL80" s="126"/>
      <c r="AM80" s="126"/>
      <c r="AN80" s="127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  <c r="BJ80" s="114"/>
      <c r="BK80" s="114"/>
      <c r="BL80" s="114"/>
    </row>
    <row r="81" spans="1:64" ht="58.5" customHeight="1" x14ac:dyDescent="0.25">
      <c r="A81" s="53">
        <v>0</v>
      </c>
      <c r="B81" s="53"/>
      <c r="C81" s="53"/>
      <c r="D81" s="53"/>
      <c r="E81" s="53"/>
      <c r="F81" s="53"/>
      <c r="G81" s="73" t="s">
        <v>86</v>
      </c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5"/>
      <c r="Z81" s="124" t="s">
        <v>87</v>
      </c>
      <c r="AA81" s="124"/>
      <c r="AB81" s="124"/>
      <c r="AC81" s="124"/>
      <c r="AD81" s="124"/>
      <c r="AE81" s="73" t="s">
        <v>88</v>
      </c>
      <c r="AF81" s="74"/>
      <c r="AG81" s="74"/>
      <c r="AH81" s="74"/>
      <c r="AI81" s="74"/>
      <c r="AJ81" s="74"/>
      <c r="AK81" s="74"/>
      <c r="AL81" s="74"/>
      <c r="AM81" s="74"/>
      <c r="AN81" s="75"/>
      <c r="AO81" s="83">
        <v>1300</v>
      </c>
      <c r="AP81" s="83"/>
      <c r="AQ81" s="83"/>
      <c r="AR81" s="83"/>
      <c r="AS81" s="83"/>
      <c r="AT81" s="83"/>
      <c r="AU81" s="83"/>
      <c r="AV81" s="83"/>
      <c r="AW81" s="83">
        <v>0</v>
      </c>
      <c r="AX81" s="83"/>
      <c r="AY81" s="83"/>
      <c r="AZ81" s="83"/>
      <c r="BA81" s="83"/>
      <c r="BB81" s="83"/>
      <c r="BC81" s="83"/>
      <c r="BD81" s="83"/>
      <c r="BE81" s="83">
        <v>1300</v>
      </c>
      <c r="BF81" s="83"/>
      <c r="BG81" s="83"/>
      <c r="BH81" s="83"/>
      <c r="BI81" s="83"/>
      <c r="BJ81" s="83"/>
      <c r="BK81" s="83"/>
      <c r="BL81" s="83"/>
    </row>
    <row r="82" spans="1:64" ht="60.75" customHeight="1" x14ac:dyDescent="0.25">
      <c r="A82" s="53">
        <v>0</v>
      </c>
      <c r="B82" s="53"/>
      <c r="C82" s="53"/>
      <c r="D82" s="53"/>
      <c r="E82" s="53"/>
      <c r="F82" s="53"/>
      <c r="G82" s="129" t="s">
        <v>89</v>
      </c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1"/>
      <c r="Z82" s="124" t="s">
        <v>87</v>
      </c>
      <c r="AA82" s="124"/>
      <c r="AB82" s="124"/>
      <c r="AC82" s="124"/>
      <c r="AD82" s="124"/>
      <c r="AE82" s="73" t="s">
        <v>90</v>
      </c>
      <c r="AF82" s="74"/>
      <c r="AG82" s="74"/>
      <c r="AH82" s="74"/>
      <c r="AI82" s="74"/>
      <c r="AJ82" s="74"/>
      <c r="AK82" s="74"/>
      <c r="AL82" s="74"/>
      <c r="AM82" s="74"/>
      <c r="AN82" s="75"/>
      <c r="AO82" s="83">
        <v>1500</v>
      </c>
      <c r="AP82" s="83"/>
      <c r="AQ82" s="83"/>
      <c r="AR82" s="83"/>
      <c r="AS82" s="83"/>
      <c r="AT82" s="83"/>
      <c r="AU82" s="83"/>
      <c r="AV82" s="83"/>
      <c r="AW82" s="83">
        <v>0</v>
      </c>
      <c r="AX82" s="83"/>
      <c r="AY82" s="83"/>
      <c r="AZ82" s="83"/>
      <c r="BA82" s="83"/>
      <c r="BB82" s="83"/>
      <c r="BC82" s="83"/>
      <c r="BD82" s="83"/>
      <c r="BE82" s="83">
        <v>1500</v>
      </c>
      <c r="BF82" s="83"/>
      <c r="BG82" s="83"/>
      <c r="BH82" s="83"/>
      <c r="BI82" s="83"/>
      <c r="BJ82" s="83"/>
      <c r="BK82" s="83"/>
      <c r="BL82" s="83"/>
    </row>
    <row r="83" spans="1:64" ht="52.5" customHeight="1" x14ac:dyDescent="0.25">
      <c r="A83" s="53">
        <v>0</v>
      </c>
      <c r="B83" s="53"/>
      <c r="C83" s="53"/>
      <c r="D83" s="53"/>
      <c r="E83" s="53"/>
      <c r="F83" s="53"/>
      <c r="G83" s="129" t="s">
        <v>91</v>
      </c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1"/>
      <c r="Z83" s="124" t="s">
        <v>87</v>
      </c>
      <c r="AA83" s="124"/>
      <c r="AB83" s="124"/>
      <c r="AC83" s="124"/>
      <c r="AD83" s="124"/>
      <c r="AE83" s="73" t="s">
        <v>88</v>
      </c>
      <c r="AF83" s="74"/>
      <c r="AG83" s="74"/>
      <c r="AH83" s="74"/>
      <c r="AI83" s="74"/>
      <c r="AJ83" s="74"/>
      <c r="AK83" s="74"/>
      <c r="AL83" s="74"/>
      <c r="AM83" s="74"/>
      <c r="AN83" s="75"/>
      <c r="AO83" s="83">
        <v>1000</v>
      </c>
      <c r="AP83" s="83"/>
      <c r="AQ83" s="83"/>
      <c r="AR83" s="83"/>
      <c r="AS83" s="83"/>
      <c r="AT83" s="83"/>
      <c r="AU83" s="83"/>
      <c r="AV83" s="83"/>
      <c r="AW83" s="83">
        <v>0</v>
      </c>
      <c r="AX83" s="83"/>
      <c r="AY83" s="83"/>
      <c r="AZ83" s="83"/>
      <c r="BA83" s="83"/>
      <c r="BB83" s="83"/>
      <c r="BC83" s="83"/>
      <c r="BD83" s="83"/>
      <c r="BE83" s="83">
        <v>1000</v>
      </c>
      <c r="BF83" s="83"/>
      <c r="BG83" s="83"/>
      <c r="BH83" s="83"/>
      <c r="BI83" s="83"/>
      <c r="BJ83" s="83"/>
      <c r="BK83" s="83"/>
      <c r="BL83" s="83"/>
    </row>
    <row r="84" spans="1:64" ht="57" customHeight="1" x14ac:dyDescent="0.25">
      <c r="A84" s="53">
        <v>0</v>
      </c>
      <c r="B84" s="53"/>
      <c r="C84" s="53"/>
      <c r="D84" s="53"/>
      <c r="E84" s="53"/>
      <c r="F84" s="53"/>
      <c r="G84" s="73" t="s">
        <v>92</v>
      </c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5"/>
      <c r="Z84" s="124" t="s">
        <v>87</v>
      </c>
      <c r="AA84" s="124"/>
      <c r="AB84" s="124"/>
      <c r="AC84" s="124"/>
      <c r="AD84" s="124"/>
      <c r="AE84" s="73" t="s">
        <v>88</v>
      </c>
      <c r="AF84" s="74"/>
      <c r="AG84" s="74"/>
      <c r="AH84" s="74"/>
      <c r="AI84" s="74"/>
      <c r="AJ84" s="74"/>
      <c r="AK84" s="74"/>
      <c r="AL84" s="74"/>
      <c r="AM84" s="74"/>
      <c r="AN84" s="75"/>
      <c r="AO84" s="83">
        <v>700</v>
      </c>
      <c r="AP84" s="83"/>
      <c r="AQ84" s="83"/>
      <c r="AR84" s="83"/>
      <c r="AS84" s="83"/>
      <c r="AT84" s="83"/>
      <c r="AU84" s="83"/>
      <c r="AV84" s="83"/>
      <c r="AW84" s="83">
        <v>0</v>
      </c>
      <c r="AX84" s="83"/>
      <c r="AY84" s="83"/>
      <c r="AZ84" s="83"/>
      <c r="BA84" s="83"/>
      <c r="BB84" s="83"/>
      <c r="BC84" s="83"/>
      <c r="BD84" s="83"/>
      <c r="BE84" s="83">
        <v>700</v>
      </c>
      <c r="BF84" s="83"/>
      <c r="BG84" s="83"/>
      <c r="BH84" s="83"/>
      <c r="BI84" s="83"/>
      <c r="BJ84" s="83"/>
      <c r="BK84" s="83"/>
      <c r="BL84" s="83"/>
    </row>
    <row r="85" spans="1:64" s="4" customFormat="1" ht="20.25" customHeight="1" x14ac:dyDescent="0.25">
      <c r="A85" s="110">
        <v>0</v>
      </c>
      <c r="B85" s="110"/>
      <c r="C85" s="110"/>
      <c r="D85" s="110"/>
      <c r="E85" s="110"/>
      <c r="F85" s="110"/>
      <c r="G85" s="125" t="s">
        <v>93</v>
      </c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7"/>
      <c r="Z85" s="128"/>
      <c r="AA85" s="128"/>
      <c r="AB85" s="128"/>
      <c r="AC85" s="128"/>
      <c r="AD85" s="128"/>
      <c r="AE85" s="125"/>
      <c r="AF85" s="126"/>
      <c r="AG85" s="126"/>
      <c r="AH85" s="126"/>
      <c r="AI85" s="126"/>
      <c r="AJ85" s="126"/>
      <c r="AK85" s="126"/>
      <c r="AL85" s="126"/>
      <c r="AM85" s="126"/>
      <c r="AN85" s="127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4"/>
      <c r="BJ85" s="114"/>
      <c r="BK85" s="114"/>
      <c r="BL85" s="114"/>
    </row>
    <row r="86" spans="1:64" ht="121.5" customHeight="1" x14ac:dyDescent="0.25">
      <c r="A86" s="53">
        <v>0</v>
      </c>
      <c r="B86" s="53"/>
      <c r="C86" s="53"/>
      <c r="D86" s="53"/>
      <c r="E86" s="53"/>
      <c r="F86" s="53"/>
      <c r="G86" s="73" t="s">
        <v>124</v>
      </c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5"/>
      <c r="Z86" s="124" t="s">
        <v>94</v>
      </c>
      <c r="AA86" s="124"/>
      <c r="AB86" s="124"/>
      <c r="AC86" s="124"/>
      <c r="AD86" s="124"/>
      <c r="AE86" s="73" t="s">
        <v>95</v>
      </c>
      <c r="AF86" s="74"/>
      <c r="AG86" s="74"/>
      <c r="AH86" s="74"/>
      <c r="AI86" s="74"/>
      <c r="AJ86" s="74"/>
      <c r="AK86" s="74"/>
      <c r="AL86" s="74"/>
      <c r="AM86" s="74"/>
      <c r="AN86" s="75"/>
      <c r="AO86" s="83">
        <v>100</v>
      </c>
      <c r="AP86" s="83"/>
      <c r="AQ86" s="83"/>
      <c r="AR86" s="83"/>
      <c r="AS86" s="83"/>
      <c r="AT86" s="83"/>
      <c r="AU86" s="83"/>
      <c r="AV86" s="83"/>
      <c r="AW86" s="83">
        <v>0</v>
      </c>
      <c r="AX86" s="83"/>
      <c r="AY86" s="83"/>
      <c r="AZ86" s="83"/>
      <c r="BA86" s="83"/>
      <c r="BB86" s="83"/>
      <c r="BC86" s="83"/>
      <c r="BD86" s="83"/>
      <c r="BE86" s="83">
        <v>100</v>
      </c>
      <c r="BF86" s="83"/>
      <c r="BG86" s="83"/>
      <c r="BH86" s="83"/>
      <c r="BI86" s="83"/>
      <c r="BJ86" s="83"/>
      <c r="BK86" s="83"/>
      <c r="BL86" s="83"/>
    </row>
    <row r="87" spans="1:64" ht="147" customHeight="1" x14ac:dyDescent="0.25">
      <c r="A87" s="53">
        <v>0</v>
      </c>
      <c r="B87" s="53"/>
      <c r="C87" s="53"/>
      <c r="D87" s="53"/>
      <c r="E87" s="53"/>
      <c r="F87" s="53"/>
      <c r="G87" s="129" t="s">
        <v>96</v>
      </c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1"/>
      <c r="Z87" s="124" t="s">
        <v>94</v>
      </c>
      <c r="AA87" s="124"/>
      <c r="AB87" s="124"/>
      <c r="AC87" s="124"/>
      <c r="AD87" s="124"/>
      <c r="AE87" s="73" t="s">
        <v>97</v>
      </c>
      <c r="AF87" s="74"/>
      <c r="AG87" s="74"/>
      <c r="AH87" s="74"/>
      <c r="AI87" s="74"/>
      <c r="AJ87" s="74"/>
      <c r="AK87" s="74"/>
      <c r="AL87" s="74"/>
      <c r="AM87" s="74"/>
      <c r="AN87" s="75"/>
      <c r="AO87" s="83">
        <v>100</v>
      </c>
      <c r="AP87" s="83"/>
      <c r="AQ87" s="83"/>
      <c r="AR87" s="83"/>
      <c r="AS87" s="83"/>
      <c r="AT87" s="83"/>
      <c r="AU87" s="83"/>
      <c r="AV87" s="83"/>
      <c r="AW87" s="83">
        <v>0</v>
      </c>
      <c r="AX87" s="83"/>
      <c r="AY87" s="83"/>
      <c r="AZ87" s="83"/>
      <c r="BA87" s="83"/>
      <c r="BB87" s="83"/>
      <c r="BC87" s="83"/>
      <c r="BD87" s="83"/>
      <c r="BE87" s="83">
        <v>100</v>
      </c>
      <c r="BF87" s="83"/>
      <c r="BG87" s="83"/>
      <c r="BH87" s="83"/>
      <c r="BI87" s="83"/>
      <c r="BJ87" s="83"/>
      <c r="BK87" s="83"/>
      <c r="BL87" s="83"/>
    </row>
    <row r="88" spans="1:64" ht="156.75" customHeight="1" x14ac:dyDescent="0.25">
      <c r="A88" s="53">
        <v>0</v>
      </c>
      <c r="B88" s="53"/>
      <c r="C88" s="53"/>
      <c r="D88" s="53"/>
      <c r="E88" s="53"/>
      <c r="F88" s="53"/>
      <c r="G88" s="73" t="s">
        <v>128</v>
      </c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5"/>
      <c r="Z88" s="124" t="s">
        <v>94</v>
      </c>
      <c r="AA88" s="124"/>
      <c r="AB88" s="124"/>
      <c r="AC88" s="124"/>
      <c r="AD88" s="124"/>
      <c r="AE88" s="129" t="s">
        <v>98</v>
      </c>
      <c r="AF88" s="130"/>
      <c r="AG88" s="130"/>
      <c r="AH88" s="130"/>
      <c r="AI88" s="130"/>
      <c r="AJ88" s="130"/>
      <c r="AK88" s="130"/>
      <c r="AL88" s="130"/>
      <c r="AM88" s="130"/>
      <c r="AN88" s="131"/>
      <c r="AO88" s="83">
        <v>100</v>
      </c>
      <c r="AP88" s="83"/>
      <c r="AQ88" s="83"/>
      <c r="AR88" s="83"/>
      <c r="AS88" s="83"/>
      <c r="AT88" s="83"/>
      <c r="AU88" s="83"/>
      <c r="AV88" s="83"/>
      <c r="AW88" s="83">
        <v>0</v>
      </c>
      <c r="AX88" s="83"/>
      <c r="AY88" s="83"/>
      <c r="AZ88" s="83"/>
      <c r="BA88" s="83"/>
      <c r="BB88" s="83"/>
      <c r="BC88" s="83"/>
      <c r="BD88" s="83"/>
      <c r="BE88" s="83">
        <v>100</v>
      </c>
      <c r="BF88" s="83"/>
      <c r="BG88" s="83"/>
      <c r="BH88" s="83"/>
      <c r="BI88" s="83"/>
      <c r="BJ88" s="83"/>
      <c r="BK88" s="83"/>
      <c r="BL88" s="83"/>
    </row>
    <row r="89" spans="1:64" ht="135" customHeight="1" x14ac:dyDescent="0.25">
      <c r="A89" s="53">
        <v>0</v>
      </c>
      <c r="B89" s="53"/>
      <c r="C89" s="53"/>
      <c r="D89" s="53"/>
      <c r="E89" s="53"/>
      <c r="F89" s="53"/>
      <c r="G89" s="129" t="s">
        <v>99</v>
      </c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1"/>
      <c r="Z89" s="124" t="s">
        <v>94</v>
      </c>
      <c r="AA89" s="124"/>
      <c r="AB89" s="124"/>
      <c r="AC89" s="124"/>
      <c r="AD89" s="124"/>
      <c r="AE89" s="73" t="s">
        <v>100</v>
      </c>
      <c r="AF89" s="74"/>
      <c r="AG89" s="74"/>
      <c r="AH89" s="74"/>
      <c r="AI89" s="74"/>
      <c r="AJ89" s="74"/>
      <c r="AK89" s="74"/>
      <c r="AL89" s="74"/>
      <c r="AM89" s="74"/>
      <c r="AN89" s="75"/>
      <c r="AO89" s="83">
        <v>100</v>
      </c>
      <c r="AP89" s="83"/>
      <c r="AQ89" s="83"/>
      <c r="AR89" s="83"/>
      <c r="AS89" s="83"/>
      <c r="AT89" s="83"/>
      <c r="AU89" s="83"/>
      <c r="AV89" s="83"/>
      <c r="AW89" s="83">
        <v>0</v>
      </c>
      <c r="AX89" s="83"/>
      <c r="AY89" s="83"/>
      <c r="AZ89" s="83"/>
      <c r="BA89" s="83"/>
      <c r="BB89" s="83"/>
      <c r="BC89" s="83"/>
      <c r="BD89" s="83"/>
      <c r="BE89" s="83">
        <v>100</v>
      </c>
      <c r="BF89" s="83"/>
      <c r="BG89" s="83"/>
      <c r="BH89" s="83"/>
      <c r="BI89" s="83"/>
      <c r="BJ89" s="83"/>
      <c r="BK89" s="83"/>
      <c r="BL89" s="83"/>
    </row>
    <row r="90" spans="1:64" x14ac:dyDescent="0.25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 x14ac:dyDescent="0.25">
      <c r="A92" s="48" t="s">
        <v>105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"/>
      <c r="AO92" s="59" t="s">
        <v>107</v>
      </c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</row>
    <row r="93" spans="1:64" x14ac:dyDescent="0.25">
      <c r="W93" s="42" t="s">
        <v>5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52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ht="15.75" customHeight="1" x14ac:dyDescent="0.25">
      <c r="A94" s="61" t="s">
        <v>3</v>
      </c>
      <c r="B94" s="61"/>
      <c r="C94" s="61"/>
      <c r="D94" s="61"/>
      <c r="E94" s="61"/>
      <c r="F94" s="61"/>
    </row>
    <row r="95" spans="1:64" ht="13.2" customHeight="1" x14ac:dyDescent="0.25">
      <c r="A95" s="43" t="s">
        <v>104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</row>
    <row r="96" spans="1:64" x14ac:dyDescent="0.25">
      <c r="A96" s="45" t="s">
        <v>47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</row>
    <row r="97" spans="1:59" ht="10.5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 x14ac:dyDescent="0.25">
      <c r="A98" s="48" t="s">
        <v>106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"/>
      <c r="AO98" s="51" t="s">
        <v>108</v>
      </c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</row>
    <row r="99" spans="1:59" x14ac:dyDescent="0.25">
      <c r="W99" s="42" t="s">
        <v>5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O99" s="42" t="s">
        <v>52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 ht="15.6" x14ac:dyDescent="0.3">
      <c r="A100" s="46">
        <v>45237</v>
      </c>
      <c r="B100" s="47"/>
      <c r="C100" s="47"/>
      <c r="D100" s="47"/>
      <c r="E100" s="47"/>
      <c r="F100" s="47"/>
      <c r="G100" s="47"/>
      <c r="H100" s="47"/>
    </row>
    <row r="101" spans="1:59" x14ac:dyDescent="0.25">
      <c r="A101" s="42" t="s">
        <v>45</v>
      </c>
      <c r="B101" s="42"/>
      <c r="C101" s="42"/>
      <c r="D101" s="42"/>
      <c r="E101" s="42"/>
      <c r="F101" s="42"/>
      <c r="G101" s="42"/>
      <c r="H101" s="42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5">
      <c r="A102" s="24" t="s">
        <v>46</v>
      </c>
    </row>
  </sheetData>
  <mergeCells count="313">
    <mergeCell ref="A27:BL27"/>
    <mergeCell ref="A26:BL26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9:BL9"/>
    <mergeCell ref="A10:BL10"/>
    <mergeCell ref="BE19:BL19"/>
    <mergeCell ref="BE18:BL18"/>
    <mergeCell ref="AK18:BC18"/>
    <mergeCell ref="AK19:BC19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D51:AB51"/>
    <mergeCell ref="B12:L12"/>
    <mergeCell ref="B13:L13"/>
    <mergeCell ref="AW66:BD66"/>
    <mergeCell ref="BE66:BL66"/>
    <mergeCell ref="AS47:AZ48"/>
    <mergeCell ref="D47:AB48"/>
    <mergeCell ref="D49:AB49"/>
    <mergeCell ref="D50:AB50"/>
    <mergeCell ref="AC49:AJ49"/>
    <mergeCell ref="AC50:AJ50"/>
    <mergeCell ref="I22:S22"/>
    <mergeCell ref="G42:BL42"/>
    <mergeCell ref="A24:BL24"/>
    <mergeCell ref="A25:BL25"/>
    <mergeCell ref="A29:BL29"/>
    <mergeCell ref="A32:F32"/>
    <mergeCell ref="G32:BL32"/>
    <mergeCell ref="A30:F30"/>
    <mergeCell ref="A36:BL36"/>
    <mergeCell ref="G41:BL41"/>
    <mergeCell ref="A62:C62"/>
    <mergeCell ref="D62:AA62"/>
    <mergeCell ref="AB62:AI62"/>
    <mergeCell ref="A49:C49"/>
    <mergeCell ref="A50:C50"/>
    <mergeCell ref="G43:BL43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AO1:BL1"/>
    <mergeCell ref="A55:BL55"/>
    <mergeCell ref="A51:C51"/>
    <mergeCell ref="U21:AD21"/>
    <mergeCell ref="AE21:AR21"/>
    <mergeCell ref="AK51:AR51"/>
    <mergeCell ref="AS51:AZ51"/>
    <mergeCell ref="G30:BL30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2:BL2"/>
    <mergeCell ref="AO5:BF5"/>
    <mergeCell ref="AO3:BL3"/>
    <mergeCell ref="W92:AM92"/>
    <mergeCell ref="W93:AM93"/>
    <mergeCell ref="BE65:BL65"/>
    <mergeCell ref="AO93:BG93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BE68:BL68"/>
    <mergeCell ref="AO67:AV67"/>
    <mergeCell ref="AW67:BD67"/>
    <mergeCell ref="BE67:BL67"/>
    <mergeCell ref="AW68:BD68"/>
    <mergeCell ref="AO68:AV68"/>
    <mergeCell ref="Z65:AD65"/>
    <mergeCell ref="G65:Y65"/>
    <mergeCell ref="AW65:BD65"/>
    <mergeCell ref="BE69:BL69"/>
    <mergeCell ref="BE71:BL71"/>
    <mergeCell ref="BE73:BL73"/>
    <mergeCell ref="AO4:BL4"/>
    <mergeCell ref="D57:AA58"/>
    <mergeCell ref="AB57:AI58"/>
    <mergeCell ref="AJ57:AQ58"/>
    <mergeCell ref="AR57:AY58"/>
    <mergeCell ref="A31:F31"/>
    <mergeCell ref="A33:F33"/>
    <mergeCell ref="G33:BL33"/>
    <mergeCell ref="A21:T21"/>
    <mergeCell ref="AS21:BC21"/>
    <mergeCell ref="BD21:BL21"/>
    <mergeCell ref="T22:W22"/>
    <mergeCell ref="A22:H22"/>
    <mergeCell ref="G31:BL31"/>
    <mergeCell ref="A35:BL35"/>
    <mergeCell ref="A56:AY56"/>
    <mergeCell ref="A42:F42"/>
    <mergeCell ref="A39:BL39"/>
    <mergeCell ref="A40:F40"/>
    <mergeCell ref="G40:BL40"/>
    <mergeCell ref="A41:F41"/>
    <mergeCell ref="AC51:AJ51"/>
    <mergeCell ref="AK47:AR48"/>
    <mergeCell ref="A43:F43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57:C58"/>
    <mergeCell ref="D59:AA59"/>
    <mergeCell ref="AB59:AI59"/>
    <mergeCell ref="W99:AM99"/>
    <mergeCell ref="A66:F66"/>
    <mergeCell ref="A67:F67"/>
    <mergeCell ref="Z67:AD67"/>
    <mergeCell ref="A64:BL64"/>
    <mergeCell ref="A65:F65"/>
    <mergeCell ref="AE65:AN65"/>
    <mergeCell ref="AO92:BG92"/>
    <mergeCell ref="A94:F94"/>
    <mergeCell ref="A68:F68"/>
    <mergeCell ref="Z68:AD68"/>
    <mergeCell ref="AE68:AN68"/>
    <mergeCell ref="A92:V92"/>
  </mergeCells>
  <phoneticPr fontId="0" type="noConversion"/>
  <conditionalFormatting sqref="H68:L68 H72:L72 H74:L77 H80:L80 H82:L83 H85:L85 H87:L87 G68:G89">
    <cfRule type="cellIs" dxfId="2" priority="1" stopIfTrue="1" operator="equal">
      <formula>$G67</formula>
    </cfRule>
  </conditionalFormatting>
  <conditionalFormatting sqref="D51:D53 D53:I53">
    <cfRule type="cellIs" dxfId="1" priority="2" stopIfTrue="1" operator="equal">
      <formula>$D50</formula>
    </cfRule>
  </conditionalFormatting>
  <conditionalFormatting sqref="A68:F8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КПК1113133</vt:lpstr>
      <vt:lpstr>КПК1113133!Область_печати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2023-07-10T10:36:45Z</cp:lastPrinted>
  <dcterms:created xsi:type="dcterms:W3CDTF">2016-08-15T09:54:21Z</dcterms:created>
  <dcterms:modified xsi:type="dcterms:W3CDTF">2023-11-07T06:30:12Z</dcterms:modified>
</cp:coreProperties>
</file>